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18-106-22_Nakup in pogarancijsko all inclusive vzdrževanje navigacijskih sistemov z vključenim potrošnim materialom\"/>
    </mc:Choice>
  </mc:AlternateContent>
  <xr:revisionPtr revIDLastSave="0" documentId="13_ncr:1_{FD2C0D68-4531-4073-A82D-5C068248F415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Predračun" sheetId="2" r:id="rId1"/>
  </sheets>
  <definedNames>
    <definedName name="_xlnm.Print_Area" localSheetId="0">Predračun!$A$1:$H$9</definedName>
  </definedNames>
  <calcPr calcId="191029"/>
</workbook>
</file>

<file path=xl/calcChain.xml><?xml version="1.0" encoding="utf-8"?>
<calcChain xmlns="http://schemas.openxmlformats.org/spreadsheetml/2006/main">
  <c r="F7" i="2" l="1"/>
  <c r="H7" i="2" s="1"/>
  <c r="F6" i="2"/>
  <c r="F5" i="2"/>
  <c r="H5" i="2" s="1"/>
  <c r="H6" i="2" l="1"/>
  <c r="H8" i="2"/>
  <c r="F4" i="2"/>
  <c r="H4" i="2" s="1"/>
  <c r="F2" i="2" l="1"/>
  <c r="F3" i="2" l="1"/>
  <c r="H3" i="2" l="1"/>
  <c r="H9" i="2"/>
  <c r="H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<sst xmlns="http://schemas.openxmlformats.org/spreadsheetml/2006/main" count="22" uniqueCount="19">
  <si>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</si>
  <si>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</si>
  <si>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</si>
  <si>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</si>
  <si>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</si>
  <si>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</si>
  <si>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Enota</t>
  </si>
  <si>
    <t>Predmet naročila</t>
  </si>
  <si>
    <t xml:space="preserve"> Količina</t>
  </si>
  <si>
    <t>KOS</t>
  </si>
  <si>
    <t>SKUPAJ PONUDBENA CENA (brez DDV)</t>
  </si>
  <si>
    <t>NEVRONAVIGACIJA 1 (OPT + EM+ SPINAL)</t>
  </si>
  <si>
    <t>MOBILNI RTG - O LOK S PLOŠČATIM SPREJEMNIKOM SLIKE</t>
  </si>
  <si>
    <t>PLATFORMA ZA 3D PLANIRANJE IN NAVIGIRANJE V OBOGATENI REALNOSTI</t>
  </si>
  <si>
    <t>NEVRONAVIGACIJA 2 (OPT + EM; brez spinalne)</t>
  </si>
  <si>
    <t>POGARANCIJSKO "ALL INCLUSIVE" VZDRŽEVANJE ZA 6 LET</t>
  </si>
  <si>
    <t>LETO</t>
  </si>
  <si>
    <t>POTROŠNI MATERIAL za 6 mesecev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</si>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</sst>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gradientFill type="path">
        <stop position="0">
          <color theme="0"/>
        </stop>
        <stop position="1">
          <color theme="4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center" vertical="center" wrapText="1" shrinkToFit="1"/>
    </xf>
    <xf numFmtId="4" fontId="4" fillId="0" borderId="1" xfId="0" applyNumberFormat="1" applyFont="1" applyFill="1" applyBorder="1" applyAlignment="1">
      <alignment horizontal="center" vertical="center" wrapText="1" shrinkToFit="1"/>
    </xf>
    <xf numFmtId="0" fontId="6" fillId="4" borderId="4" xfId="1" applyFont="1" applyFill="1" applyBorder="1" applyAlignment="1">
      <alignment horizontal="left" vertical="center" wrapText="1" shrinkToFit="1"/>
    </xf>
    <xf numFmtId="4" fontId="4" fillId="5" borderId="4" xfId="0" applyNumberFormat="1" applyFont="1" applyFill="1" applyBorder="1" applyAlignment="1">
      <alignment horizontal="center" vertical="center" wrapText="1" shrinkToFit="1"/>
    </xf>
    <xf numFmtId="0" fontId="6" fillId="4" borderId="4" xfId="1" applyFont="1" applyFill="1" applyBorder="1" applyAlignment="1">
      <alignment horizontal="center" vertical="center" wrapText="1" shrinkToFit="1"/>
    </xf>
    <xf numFmtId="9" fontId="6" fillId="4" borderId="4" xfId="1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left" vertical="center" wrapText="1" shrinkToFit="1"/>
    </xf>
    <xf numFmtId="4" fontId="4" fillId="0" borderId="5" xfId="0" applyNumberFormat="1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Border="1" applyAlignment="1">
      <alignment horizontal="right" vertical="center" wrapText="1" shrinkToFit="1"/>
    </xf>
    <xf numFmtId="4" fontId="3" fillId="0" borderId="2" xfId="0" applyNumberFormat="1" applyFont="1" applyFill="1" applyBorder="1" applyAlignment="1">
      <alignment horizontal="right" vertical="center" wrapText="1" shrinkToFit="1"/>
    </xf>
    <xf numFmtId="4" fontId="3" fillId="0" borderId="0" xfId="0" applyNumberFormat="1" applyFont="1" applyFill="1" applyBorder="1" applyAlignment="1">
      <alignment horizontal="right" vertical="center" wrapText="1" shrinkToFit="1"/>
    </xf>
    <xf numFmtId="4" fontId="3" fillId="0" borderId="3" xfId="0" applyNumberFormat="1" applyFont="1" applyFill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tabSelected="1" view="pageBreakPreview" zoomScaleNormal="100" zoomScaleSheetLayoutView="100" workbookViewId="0">
      <selection activeCell="H2" sqref="H2"/>
    </sheetView>
  </sheetViews>
  <sheetFormatPr defaultColWidth="9.140625" defaultRowHeight="15" x14ac:dyDescent="0.25"/>
  <cols>
    <col min="1" max="1" width="9.140625" style="1"/>
    <col min="2" max="2" width="60.85546875" style="1" customWidth="1"/>
    <col min="3" max="3" width="13.140625" style="1" customWidth="1"/>
    <col min="4" max="4" width="13.42578125" style="1" customWidth="1"/>
    <col min="5" max="6" width="16" style="1" customWidth="1"/>
    <col min="7" max="7" width="23.42578125" style="1" customWidth="1"/>
    <col min="8" max="8" width="19.42578125" style="1" customWidth="1"/>
    <col min="9" max="16384" width="9.140625" style="1"/>
  </cols>
  <sheetData>
    <row r="1" spans="1:8" ht="33.75" thickBot="1" x14ac:dyDescent="0.3">
      <c r="A1" s="10" t="s">
        <v>0</v>
      </c>
      <c r="B1" s="11" t="s">
        <v>7</v>
      </c>
      <c r="C1" s="10" t="s">
        <v>6</v>
      </c>
      <c r="D1" s="10" t="s">
        <v>8</v>
      </c>
      <c r="E1" s="10" t="s">
        <v>4</v>
      </c>
      <c r="F1" s="10" t="s">
        <v>1</v>
      </c>
      <c r="G1" s="10" t="s">
        <v>2</v>
      </c>
      <c r="H1" s="10" t="s">
        <v>5</v>
      </c>
    </row>
    <row r="2" spans="1:8" s="2" customFormat="1" ht="47.25" customHeight="1" thickBot="1" x14ac:dyDescent="0.3">
      <c r="A2" s="3">
        <v>1</v>
      </c>
      <c r="B2" s="6" t="s">
        <v>11</v>
      </c>
      <c r="C2" s="8" t="s">
        <v>9</v>
      </c>
      <c r="D2" s="8">
        <v>1</v>
      </c>
      <c r="E2" s="7"/>
      <c r="F2" s="5">
        <f>(D2*E2)</f>
        <v>0</v>
      </c>
      <c r="G2" s="9">
        <v>0.22</v>
      </c>
      <c r="H2" s="4">
        <f>+F2*(1+G2)</f>
        <v>0</v>
      </c>
    </row>
    <row r="3" spans="1:8" s="2" customFormat="1" ht="42" customHeight="1" thickBot="1" x14ac:dyDescent="0.3">
      <c r="A3" s="3">
        <v>2</v>
      </c>
      <c r="B3" s="6" t="s">
        <v>12</v>
      </c>
      <c r="C3" s="8" t="s">
        <v>9</v>
      </c>
      <c r="D3" s="8">
        <v>1</v>
      </c>
      <c r="E3" s="7"/>
      <c r="F3" s="5">
        <f t="shared" ref="F3" si="0">(D3*E3)</f>
        <v>0</v>
      </c>
      <c r="G3" s="9">
        <v>0.22</v>
      </c>
      <c r="H3" s="4">
        <f>+F3*(1+G3)</f>
        <v>0</v>
      </c>
    </row>
    <row r="4" spans="1:8" s="2" customFormat="1" ht="42.75" customHeight="1" thickBot="1" x14ac:dyDescent="0.3">
      <c r="A4" s="3">
        <v>3</v>
      </c>
      <c r="B4" s="6" t="s">
        <v>13</v>
      </c>
      <c r="C4" s="8" t="s">
        <v>9</v>
      </c>
      <c r="D4" s="8">
        <v>1</v>
      </c>
      <c r="E4" s="7"/>
      <c r="F4" s="12">
        <f>(D4*E4)</f>
        <v>0</v>
      </c>
      <c r="G4" s="9">
        <v>0.22</v>
      </c>
      <c r="H4" s="4">
        <f>+F4*(1+G4)</f>
        <v>0</v>
      </c>
    </row>
    <row r="5" spans="1:8" s="2" customFormat="1" ht="35.25" customHeight="1" thickBot="1" x14ac:dyDescent="0.3">
      <c r="A5" s="3">
        <v>4</v>
      </c>
      <c r="B5" s="6" t="s">
        <v>14</v>
      </c>
      <c r="C5" s="8" t="s">
        <v>9</v>
      </c>
      <c r="D5" s="8">
        <v>1</v>
      </c>
      <c r="E5" s="7"/>
      <c r="F5" s="12">
        <f>(D5*E5)</f>
        <v>0</v>
      </c>
      <c r="G5" s="9">
        <v>0.22</v>
      </c>
      <c r="H5" s="4">
        <f>+F5*(1+G5)</f>
        <v>0</v>
      </c>
    </row>
    <row r="6" spans="1:8" s="2" customFormat="1" ht="35.25" customHeight="1" thickBot="1" x14ac:dyDescent="0.3">
      <c r="A6" s="3">
        <v>5</v>
      </c>
      <c r="B6" s="6" t="s">
        <v>17</v>
      </c>
      <c r="C6" s="8" t="s">
        <v>18</v>
      </c>
      <c r="D6" s="8">
        <v>1</v>
      </c>
      <c r="E6" s="7"/>
      <c r="F6" s="12">
        <f>(D6*E6)</f>
        <v>0</v>
      </c>
      <c r="G6" s="9">
        <v>0.22</v>
      </c>
      <c r="H6" s="4">
        <f>+F6*(1+G6)</f>
        <v>0</v>
      </c>
    </row>
    <row r="7" spans="1:8" s="2" customFormat="1" ht="38.25" customHeight="1" thickBot="1" x14ac:dyDescent="0.3">
      <c r="A7" s="3">
        <v>6</v>
      </c>
      <c r="B7" s="6" t="s">
        <v>15</v>
      </c>
      <c r="C7" s="8" t="s">
        <v>16</v>
      </c>
      <c r="D7" s="8">
        <v>6</v>
      </c>
      <c r="E7" s="7"/>
      <c r="F7" s="12">
        <f t="shared" ref="F7" si="1">(D7*E7)</f>
        <v>0</v>
      </c>
      <c r="G7" s="9">
        <v>0.22</v>
      </c>
      <c r="H7" s="4">
        <f t="shared" ref="H7" si="2">+F7*(1+G7)</f>
        <v>0</v>
      </c>
    </row>
    <row r="8" spans="1:8" s="2" customFormat="1" ht="45" customHeight="1" x14ac:dyDescent="0.25">
      <c r="A8" s="15" t="s">
        <v>10</v>
      </c>
      <c r="B8" s="16"/>
      <c r="C8" s="16"/>
      <c r="D8" s="16"/>
      <c r="E8" s="16"/>
      <c r="F8" s="16"/>
      <c r="G8" s="17"/>
      <c r="H8" s="4">
        <f>(F2+F3+F4+F5+F6+F7)</f>
        <v>0</v>
      </c>
    </row>
    <row r="9" spans="1:8" s="2" customFormat="1" ht="24" customHeight="1" x14ac:dyDescent="0.25">
      <c r="A9" s="13" t="s">
        <v>3</v>
      </c>
      <c r="B9" s="14"/>
      <c r="C9" s="14"/>
      <c r="D9" s="14"/>
      <c r="E9" s="14"/>
      <c r="F9" s="14"/>
      <c r="G9" s="14"/>
      <c r="H9" s="4">
        <f>H8*1.22</f>
        <v>0</v>
      </c>
    </row>
  </sheetData>
  <mergeCells count="2">
    <mergeCell ref="A9:G9"/>
    <mergeCell ref="A8:G8"/>
  </mergeCells>
  <pageMargins left="0.7" right="0.7" top="0.75" bottom="0.75" header="0.3" footer="0.3"/>
  <pageSetup paperSize="9" scale="78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kcks119</cp:lastModifiedBy>
  <cp:lastPrinted>2021-09-22T12:10:37Z</cp:lastPrinted>
  <dcterms:created xsi:type="dcterms:W3CDTF">2016-09-16T10:35:18Z</dcterms:created>
  <dcterms:modified xsi:type="dcterms:W3CDTF">2022-10-11T12:39:26Z</dcterms:modified>
</cp:coreProperties>
</file>